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rganizational_Development\Training\Learning Library\Family Services Distance Learning Library\CWS3041W Working with Children in Placement\Learner Materials\"/>
    </mc:Choice>
  </mc:AlternateContent>
  <bookViews>
    <workbookView xWindow="0" yWindow="0" windowWidth="19200" windowHeight="6470"/>
  </bookViews>
  <sheets>
    <sheet name="Visitation Plan Dev. Guide" sheetId="1" r:id="rId1"/>
    <sheet name="Lists" sheetId="2" r:id="rId2"/>
    <sheet name="Child Dev Parent Skills" sheetId="3" r:id="rId3"/>
    <sheet name="Type of Abuse" sheetId="4" r:id="rId4"/>
    <sheet name="Time in Care" sheetId="5" r:id="rId5"/>
    <sheet name="Other Factors" sheetId="6" r:id="rId6"/>
  </sheets>
  <definedNames>
    <definedName name="ChildDevelopmentParentingSkills">Lists!$A$2:$A$6</definedName>
    <definedName name="OtherFactors">Lists!$D$2:$D$6</definedName>
    <definedName name="_xlnm.Print_Area" localSheetId="0">'Visitation Plan Dev. Guide'!$A$1:$G$10</definedName>
    <definedName name="_xlnm.Print_Titles" localSheetId="0">'Visitation Plan Dev. Guide'!$1:$2</definedName>
    <definedName name="TimeinCare">Lists!$C$2:$C$5</definedName>
    <definedName name="TypeofAbuse">Lists!$B$2:$B$5</definedName>
  </definedNames>
  <calcPr calcId="162913"/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D10" i="1"/>
  <c r="D9" i="1"/>
  <c r="D8" i="1"/>
  <c r="D7" i="1"/>
  <c r="D6" i="1"/>
  <c r="D5" i="1"/>
  <c r="D4" i="1"/>
  <c r="D3" i="1"/>
  <c r="C6" i="1"/>
  <c r="C5" i="1"/>
  <c r="C4" i="1"/>
  <c r="C10" i="1"/>
  <c r="C9" i="1"/>
  <c r="C8" i="1"/>
  <c r="C7" i="1"/>
  <c r="C3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<sst xmlns="http://schemas.openxmlformats.org/spreadsheetml/2006/main" count="241" uniqueCount="131">
  <si>
    <t>Purpose</t>
  </si>
  <si>
    <t>Location</t>
  </si>
  <si>
    <t>Activities</t>
  </si>
  <si>
    <t>Supervision Level</t>
  </si>
  <si>
    <t>Who Attends?</t>
  </si>
  <si>
    <t>Responsibilities: What to have at visit</t>
  </si>
  <si>
    <t>Documentation</t>
  </si>
  <si>
    <t>Frequency             Length</t>
  </si>
  <si>
    <t>Child Development/ Parenting Skills</t>
  </si>
  <si>
    <t>Type of Abuse</t>
  </si>
  <si>
    <t>Time in Care</t>
  </si>
  <si>
    <t>Other Factors</t>
  </si>
  <si>
    <t>Infants</t>
  </si>
  <si>
    <t>Toddlers</t>
  </si>
  <si>
    <t>Preschool</t>
  </si>
  <si>
    <t>Elementary</t>
  </si>
  <si>
    <t>Teens</t>
  </si>
  <si>
    <t>Neglect</t>
  </si>
  <si>
    <t>Sex Abuse</t>
  </si>
  <si>
    <t>Physical Abuse</t>
  </si>
  <si>
    <t>Emotional Abuse</t>
  </si>
  <si>
    <t>Initial Placement 0 to 1 month</t>
  </si>
  <si>
    <t>Reasonable Efforts 1 to 12 months</t>
  </si>
  <si>
    <t>Final Permanency Decision 12 - 15 months</t>
  </si>
  <si>
    <t>Post Permanency 15 months to ongoing</t>
  </si>
  <si>
    <t>Drug Addicition</t>
  </si>
  <si>
    <t>Mental Illness</t>
  </si>
  <si>
    <t>Special Needs of Child</t>
  </si>
  <si>
    <t>Special Needs of Parent</t>
  </si>
  <si>
    <t>Incarcerated/ Hospitalized Parent</t>
  </si>
  <si>
    <t>Meet child's Developmental needs and maintain connections</t>
  </si>
  <si>
    <t>2 to 5 per week
Long enough for parent to feed, change diapers, play – 60 minutes minimum
Meets child schedule</t>
  </si>
  <si>
    <t>Frequency/ Length</t>
  </si>
  <si>
    <t>Home or homelike environment
Allows for caring of baby
Have items that calms baby; blanket, pacifier, toy
Community, doctor appointments</t>
  </si>
  <si>
    <t>Parent meets child’s needs:
crying, eating sleeping
Playing on floor or eye level
Music, read book, talk to baby
Bonding Activities</t>
  </si>
  <si>
    <t>Lack of Communication and self-protection means that supervision level should be higher than same situation with older children.</t>
  </si>
  <si>
    <t>Bring food, toys, diapers and comfort items.
Have adult who child feels safe with (could be foster parent)
Help with all transitions</t>
  </si>
  <si>
    <t>Birth parents &amp; sibling (together or separate).
Other key people with emotional attachment</t>
  </si>
  <si>
    <t>Normal documentation
Do not allow parents to talk to supervisor of visit during the visit – they need to focus on the baby.</t>
  </si>
  <si>
    <t>Meet child’s developmental needs and maintain connections</t>
  </si>
  <si>
    <t>2 to 4 per week 
60 to 90 minutes
Meets child’s schedule</t>
  </si>
  <si>
    <t>Home or homelike environment
Community setting: parks, playgrounds, childcare, doctor appts.</t>
  </si>
  <si>
    <t>Parent meets child’s needs:
Learning to do it herself – eating, dressing, toileting
Play games, read, talk, sing
Provide safety &amp; supervision</t>
  </si>
  <si>
    <t>Birth parents &amp; sibling together or separate.
Other key people with emotional attachment
Listen for who child asks for</t>
  </si>
  <si>
    <t>Normal documentation
Do not allow parents to talk to supervisor of visit during the visit – they need to focus on the child.</t>
  </si>
  <si>
    <t>Child chooses what to do during visit: which book to read, what toy to play with, what game, etc.
Ask child about their life.</t>
  </si>
  <si>
    <t>Communication and self-care skills assessed to determine supervision level.</t>
  </si>
  <si>
    <t>Ask child who he/ she wants to visit
Birth parents &amp; sibling together or separate.
Other key people with emotional attachment
Listen for who child asks for</t>
  </si>
  <si>
    <t>1 to 2 per week 
1 to 3 hours
Meets child’s schedule</t>
  </si>
  <si>
    <t>Child helps to choose
Home or homelike environment
Where child already is: school, sports, parks, playgrounds, restaurant</t>
  </si>
  <si>
    <t>Child helps to choose: What child likes to do; sports, games.
What child must do: homework, chores
Home or homelike environment
Ask child about their life.</t>
  </si>
  <si>
    <t>Normal documentation
Do not allow parents to talk to supervisor of visit during the visit – they need to focus on the child.
Ask child for comments.</t>
  </si>
  <si>
    <t>At least once a week 
1 to 3 hours
Meets child’s schedule</t>
  </si>
  <si>
    <t>Teen helps to choose
Home or homelike environment
Where teen already is: school, sports, parks, restaurant, mall, therapist, home of parent or caregiver, doctor</t>
  </si>
  <si>
    <t>Teen helps to choose: What teen likes to do; sports, games, shopping
What teen must do: homework, chores
Home or homelike environment
Ask teen about their life. Discipline.</t>
  </si>
  <si>
    <t>Communication and self-care skills high enough for teen to give input to level that is needed.</t>
  </si>
  <si>
    <t>Ask teen who he/ she wants to visit
Birth parents &amp; sibling together or separate.
Other key people with emotional attachment</t>
  </si>
  <si>
    <t>Bring food, toys, homework and other items for session.
Allow child time to adjust to transitions.</t>
  </si>
  <si>
    <t>Normal documentation
Do not allow parents to talk to supervisor of visit during the visit – they need to focus on the teen
Ask teen for comments.</t>
  </si>
  <si>
    <t>Long enough to practice parenting skills, usually this will take more than 1 hour
Increase time with increased skills of parents.</t>
  </si>
  <si>
    <t>Optimal: In parent’s home unless the location is unsafe.
Home like environment; foster or relative home.</t>
  </si>
  <si>
    <t>Practice the skills that lead to neglect; feeding, supervision, preparing for school
Learn to understand child’s needs and feelings</t>
  </si>
  <si>
    <t>Depends on level of neglect.
Severe neglect requires high level of supervision until the parent demonstrates improved skills
Usually monitoring is enough.</t>
  </si>
  <si>
    <t>Birth parent(s) or others in caregiver role, siblings
Later include entire family doing normal family activities</t>
  </si>
  <si>
    <t>Bringing items to practice parenting skills; cooking, homework, toys, bathing, napping</t>
  </si>
  <si>
    <t>Normal documentation</t>
  </si>
  <si>
    <t>To assess, observe and teach safe parenting skills</t>
  </si>
  <si>
    <t>To meet the child’s needs of safety, emotional and developmental needs.</t>
  </si>
  <si>
    <t>May occur in clinical setting.
Location that makes the child feel safe.</t>
  </si>
  <si>
    <t>High supervision needed; vigilance of verbal, non-verbal, body language, pressure to recant
Child has signal to stop visit</t>
  </si>
  <si>
    <t>Non-offending parent and siblings – same as other types of abuse
Visits begin with offending parent with child therapist approval</t>
  </si>
  <si>
    <t>Long enough to have normal parent/child interactions that require parent to practive family rules and discipline.</t>
  </si>
  <si>
    <t>In family or home setting.
May need to initially avoid sight of abuse until counselor approves.</t>
  </si>
  <si>
    <t>High supervision until parent has demonstrated the ability to provide care without physical abuse
Child has safety plan</t>
  </si>
  <si>
    <t>Clinical approval when child has a stated fear of abusive parent.</t>
  </si>
  <si>
    <t>Learn to understand child's needs and feelings
Practice parenting skills and providing structure for child without use of emotional abuse.</t>
  </si>
  <si>
    <t>High supervision until parent has demonstrated the ability to provide care without emotional abuse
Child has safety plan</t>
  </si>
  <si>
    <t>Maintain connections, assess family</t>
  </si>
  <si>
    <t>First visit within 48 hours of placement – at least a phone call
20 minutes to 1 hour
After that follow child deve.</t>
  </si>
  <si>
    <t>Location that allows high level of supervision for first visit
Neutral location
In family home to allow for more assessment of family</t>
  </si>
  <si>
    <t>Activities that maintain relationships. Parents to talk to child to overcome fear of abandonment.
Assessment of family
Expect reaction to visit</t>
  </si>
  <si>
    <t>Normal documentation
Worker make copies of pictures and other items brought to visit
Ask for family information.</t>
  </si>
  <si>
    <t>Teach parenting skills and observe improved parenting</t>
  </si>
  <si>
    <t>At least once a week
At least one hour
Increasing in length and frequency as family gets closer to reunification</t>
  </si>
  <si>
    <t>Birth family home whenever possible or home of relative and foster parents
Community location
Agency office least desirable</t>
  </si>
  <si>
    <t>Modeling/ teaching of parenting skills
Reactions to visits should be decreasing</t>
  </si>
  <si>
    <t>Decreasing level of supervision as parenting skills increase, level may vary depending who attends.</t>
  </si>
  <si>
    <t>All the people the child would live with if reunification occurs.
Siblings even if the child will not live with him/her, extended family</t>
  </si>
  <si>
    <t>Prepare child for tranition (return home, adoption or guardianship)</t>
  </si>
  <si>
    <t>Overnight for reunification
Do not stop visits even if adoption is the final PP
Child’s needs guide frequency of visit for non-reunification.</t>
  </si>
  <si>
    <t>In homes whenever possible
Clinical setting if needed to help child or parent</t>
  </si>
  <si>
    <t>Talk about final permanent plan with child
Reactions may occur due to upcoming changes; grief and loss about relationship…</t>
  </si>
  <si>
    <t>Unsupervised for reunification
Monitored or supervised visits for adoption/guardianship</t>
  </si>
  <si>
    <t>Sibling and extended family visits occur for any PP
Birth parents unless judge order no contact.</t>
  </si>
  <si>
    <t>Develop relationships between families, help child with emotions related to potential moves
Change visit to meet final PP</t>
  </si>
  <si>
    <t>Maintain connections with people whom the child has emotional ties</t>
  </si>
  <si>
    <t>Yearly letter to regular contact; will vary with developmental needs. Needs to flex over time.
Weekly eith siblings not placed together.</t>
  </si>
  <si>
    <t xml:space="preserve">Child who will "age out of system" Birth family home as he will probably visit after out of care.
</t>
  </si>
  <si>
    <t>Normal documentation
Ensure case record has complete contact information so all parties can reach each other in future</t>
  </si>
  <si>
    <t>Pictures, family history, contact information, other material for Life Book of Child
Families involved in planning ongoing visit process</t>
  </si>
  <si>
    <t>Child develop skills to recognize threat and have safety plan
Support person there for “good-bye” visits</t>
  </si>
  <si>
    <t>Select from drop down lists:</t>
  </si>
  <si>
    <t>Protect child from inappropriate or unsafe parenting</t>
  </si>
  <si>
    <t>See child development guidelines</t>
  </si>
  <si>
    <t>Neutral location where drugs would not be available - as homelike as possible</t>
  </si>
  <si>
    <t>See other guidelines</t>
  </si>
  <si>
    <t>Observation or supervision until treatment counselor approves</t>
  </si>
  <si>
    <t>Non-addicted parent can be observer of visit if he/she shows ability to make safe decisions</t>
  </si>
  <si>
    <t>No drugs at session or ANY indications that parent is intoxicated</t>
  </si>
  <si>
    <t>Get professional advice</t>
  </si>
  <si>
    <t>Everyone knows indicators of parent having a mental heath crisis. No visits when parent is in "crisis".</t>
  </si>
  <si>
    <t>Meet child's special needs during the visit</t>
  </si>
  <si>
    <t>Get professional advice from the therapist, doctor and birth parent about the special needs and what limitations may need to be considered.</t>
  </si>
  <si>
    <t>Therapist or doctor office; school or tutor</t>
  </si>
  <si>
    <t>May need to have visits where the parent is located: residential treatment, hospital, etc.</t>
  </si>
  <si>
    <t>Ensure connections are maintained in difficult situations</t>
  </si>
  <si>
    <t>See child development guidelines - limitations due to the prision/jail rules not due to incarnation</t>
  </si>
  <si>
    <t>In prison
A few prisons have special locations for visits and even overnight opportunities
Phone, email, letters, video</t>
  </si>
  <si>
    <t>Level of supervision based on other guidelines
Limits especially if incarceration due to harming the child</t>
  </si>
  <si>
    <t>May need to work with prison officials</t>
  </si>
  <si>
    <t>See other guidelines
Creativity may be needed to accomplish many activities
Prepare child for environment of prison</t>
  </si>
  <si>
    <t>No whispers, alone time, or passing of notes that are not reviewed.
Learn to understand child’s needs and feelings; for offending and non-offending…</t>
  </si>
  <si>
    <t>Learn to understand child's needs and feelings.
Practice parenting skills and providing structure for child without use of physical abuse.</t>
  </si>
  <si>
    <t>Saying "goodbye" to people child will not see frequently.
Discussing past and future relationships, rules for future contact.
Reactions may occur due to upcoming changes; grief and loss about relationships.</t>
  </si>
  <si>
    <t>Clear rules and safety plan is known by all parties
Child may need cell phone or other method to call for support.</t>
  </si>
  <si>
    <t>Full supervision for first visits until parenting skills fully assessed and/or improvement.
Prevent pressure on child to recant. 
Allow some time alone</t>
  </si>
  <si>
    <t>Birth parent(s), siblings, other caregivers – first visits
Do not forget fathers and paternal family members
Extended family can visit later.</t>
  </si>
  <si>
    <t>Bring child’s clothing, toys, school items – anything left behind.
Bring family pictures to give child or other items to remind them of their family.</t>
  </si>
  <si>
    <t>Birth parents, siblings, extended family, people child has emotional connection
Adoption Foster parents – if child is in an adoptive placement.</t>
  </si>
  <si>
    <t>Social worker should observe visit at least once every 2 months.
Clear case plan connection with visit activities</t>
  </si>
  <si>
    <t>Be very specific as to parents’ progress; strengths and problems
Teach observers how to document visit.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</si>
</sst>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0" fillId="9" borderId="1" xfId="0" applyFill="1" applyBorder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5" borderId="1" xfId="0" applyFill="1" applyBorder="1" applyAlignment="1">
      <alignment wrapText="1"/>
    </xf>
    <xf numFmtId="0" fontId="0" fillId="4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0" fillId="10" borderId="1" xfId="0" applyFill="1" applyBorder="1" applyAlignment="1">
      <alignment wrapText="1"/>
    </xf>
    <xf numFmtId="0" fontId="0" fillId="10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11" borderId="1" xfId="0" applyFill="1" applyBorder="1" applyAlignment="1">
      <alignment wrapText="1"/>
    </xf>
    <xf numFmtId="0" fontId="0" fillId="11" borderId="1" xfId="0" applyFill="1" applyBorder="1"/>
    <xf numFmtId="0" fontId="1" fillId="3" borderId="1" xfId="0" applyFont="1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0" fillId="12" borderId="1" xfId="0" applyFill="1" applyBorder="1"/>
    <xf numFmtId="0" fontId="1" fillId="5" borderId="0" xfId="0" applyFont="1" applyFill="1" applyAlignment="1">
      <alignment horizontal="right" wrapText="1"/>
    </xf>
    <xf numFmtId="0" fontId="0" fillId="1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0"/>
  <sheetViews>
    <sheetView tabSelected="1" zoomScaleNormal="100" workbookViewId="0">
      <selection activeCell="B1" sqref="B1"/>
    </sheetView>
  </sheetViews>
  <sheetFormatPr defaultRowHeight="14.5" x14ac:dyDescent="0.35"/>
  <cols>
    <col min="1" max="1" width="19.7265625" style="1" customWidth="1"/>
    <col min="2" max="2" width="33" style="1" customWidth="1"/>
    <col min="3" max="3" width="25" style="1" customWidth="1"/>
    <col min="4" max="4" width="29.26953125" style="1" customWidth="1"/>
    <col min="5" max="5" width="21.453125" style="1" customWidth="1"/>
    <col min="6" max="7" width="12" customWidth="1"/>
  </cols>
  <sheetData>
    <row r="1" spans="1:7" ht="29" x14ac:dyDescent="0.35">
      <c r="A1" s="26" t="s">
        <v>101</v>
      </c>
      <c r="B1" s="4" t="s">
        <v>16</v>
      </c>
      <c r="C1" s="4" t="s">
        <v>19</v>
      </c>
      <c r="D1" s="4" t="s">
        <v>22</v>
      </c>
      <c r="E1" s="4" t="s">
        <v>25</v>
      </c>
      <c r="F1" s="12"/>
      <c r="G1" s="12"/>
    </row>
    <row r="2" spans="1:7" s="1" customFormat="1" ht="29" x14ac:dyDescent="0.35">
      <c r="A2" s="11"/>
      <c r="B2" s="23" t="s">
        <v>8</v>
      </c>
      <c r="C2" s="23" t="s">
        <v>9</v>
      </c>
      <c r="D2" s="23" t="s">
        <v>10</v>
      </c>
      <c r="E2" s="23" t="s">
        <v>11</v>
      </c>
      <c r="F2" s="23" t="s">
        <v>11</v>
      </c>
      <c r="G2" s="23" t="s">
        <v>11</v>
      </c>
    </row>
    <row r="3" spans="1:7" ht="43.5" x14ac:dyDescent="0.35">
      <c r="A3" s="23" t="s">
        <v>0</v>
      </c>
      <c r="B3" s="7" t="str">
        <f>VLOOKUP(B1,'Child Dev Parent Skills'!A$2:I$6,2,TRUE)</f>
        <v>Meet child’s developmental needs and maintain connections</v>
      </c>
      <c r="C3" s="7" t="str">
        <f>VLOOKUP(C1,'Type of Abuse'!A$3:I$6,2,FALSE)</f>
        <v>To assess, observe and teach safe parenting skills</v>
      </c>
      <c r="D3" s="7" t="str">
        <f>VLOOKUP(D1,'Time in Care'!A$2:I$5,2,TRUE)</f>
        <v>Teach parenting skills and observe improved parenting</v>
      </c>
      <c r="E3" s="7" t="str">
        <f>VLOOKUP(E1,'Other Factors'!A$2:I$6,2,TRUE)</f>
        <v>Protect child from inappropriate or unsafe parenting</v>
      </c>
      <c r="F3" s="8"/>
      <c r="G3" s="8"/>
    </row>
    <row r="4" spans="1:7" ht="72.5" x14ac:dyDescent="0.35">
      <c r="A4" s="23" t="s">
        <v>7</v>
      </c>
      <c r="B4" s="17" t="str">
        <f>VLOOKUP(B1,'Child Dev Parent Skills'!A$2:I$6,3,TRUE)</f>
        <v>At least once a week 
1 to 3 hours
Meets child’s schedule</v>
      </c>
      <c r="C4" s="17" t="str">
        <f>VLOOKUP(C1,'Type of Abuse'!A$3:I$6,3,TRUE)</f>
        <v>Long enough to have normal parent/child interactions that require parent to practive family rules and discipline.</v>
      </c>
      <c r="D4" s="17" t="str">
        <f>VLOOKUP(D1,'Time in Care'!A$2:I$5,3,TRUE)</f>
        <v>At least once a week
At least one hour
Increasing in length and frequency as family gets closer to reunification</v>
      </c>
      <c r="E4" s="17" t="str">
        <f>VLOOKUP(E1,'Other Factors'!A$2:I$6,3,TRUE)</f>
        <v>See child development guidelines</v>
      </c>
      <c r="F4" s="18"/>
      <c r="G4" s="18"/>
    </row>
    <row r="5" spans="1:7" ht="72.5" x14ac:dyDescent="0.35">
      <c r="A5" s="23" t="s">
        <v>1</v>
      </c>
      <c r="B5" s="5" t="str">
        <f>VLOOKUP(B1,'Child Dev Parent Skills'!A$2:I$6,4,TRUE)</f>
        <v>Teen helps to choose
Home or homelike environment
Where teen already is: school, sports, parks, restaurant, mall, therapist, home of parent or caregiver, doctor</v>
      </c>
      <c r="C5" s="5" t="str">
        <f>VLOOKUP(C1,'Type of Abuse'!A$3:I$6,4,TRUE)</f>
        <v>In family or home setting.
May need to initially avoid sight of abuse until counselor approves.</v>
      </c>
      <c r="D5" s="5" t="str">
        <f>VLOOKUP(D1,'Time in Care'!A$2:I$5,4,TRUE)</f>
        <v>Birth family home whenever possible or home of relative and foster parents
Community location
Agency office least desirable</v>
      </c>
      <c r="E5" s="5" t="str">
        <f>VLOOKUP(E1,'Other Factors'!A$2:I$6,4,TRUE)</f>
        <v>Neutral location where drugs would not be available - as homelike as possible</v>
      </c>
      <c r="F5" s="6"/>
      <c r="G5" s="6"/>
    </row>
    <row r="6" spans="1:7" ht="87" x14ac:dyDescent="0.35">
      <c r="A6" s="23" t="s">
        <v>2</v>
      </c>
      <c r="B6" s="19" t="str">
        <f>VLOOKUP(B1,'Child Dev Parent Skills'!A$2:I$6,5,TRUE)</f>
        <v>Teen helps to choose: What teen likes to do; sports, games, shopping
What teen must do: homework, chores
Home or homelike environment
Ask teen about their life. Discipline.</v>
      </c>
      <c r="C6" s="19" t="str">
        <f>VLOOKUP(C1,'Type of Abuse'!A$3:I$6,5,TRUE)</f>
        <v>Learn to understand child's needs and feelings.
Practice parenting skills and providing structure for child without use of physical abuse.</v>
      </c>
      <c r="D6" s="19" t="str">
        <f>VLOOKUP(D1,'Time in Care'!A$2:I$5,5,TRUE)</f>
        <v>Modeling/ teaching of parenting skills
Reactions to visits should be decreasing</v>
      </c>
      <c r="E6" s="19" t="str">
        <f>VLOOKUP(E1,'Other Factors'!A$2:I$6,5,TRUE)</f>
        <v>See other guidelines</v>
      </c>
      <c r="F6" s="20"/>
      <c r="G6" s="20"/>
    </row>
    <row r="7" spans="1:7" ht="72.5" x14ac:dyDescent="0.35">
      <c r="A7" s="23" t="s">
        <v>3</v>
      </c>
      <c r="B7" s="15" t="str">
        <f>VLOOKUP(B1,'Child Dev Parent Skills'!A$2:I$6,6,TRUE)</f>
        <v>Communication and self-care skills high enough for teen to give input to level that is needed.</v>
      </c>
      <c r="C7" s="15" t="str">
        <f>VLOOKUP(C1,'Type of Abuse'!A$3:I$6,6,TRUE)</f>
        <v>High supervision until parent has demonstrated the ability to provide care without physical abuse
Child has safety plan</v>
      </c>
      <c r="D7" s="15" t="str">
        <f>VLOOKUP(D1,'Time in Care'!A$2:I$5,6,TRUE)</f>
        <v>Decreasing level of supervision as parenting skills increase, level may vary depending who attends.</v>
      </c>
      <c r="E7" s="15" t="str">
        <f>VLOOKUP(E1,'Other Factors'!A$2:I$6,6,TRUE)</f>
        <v>Observation or supervision until treatment counselor approves</v>
      </c>
      <c r="F7" s="16"/>
      <c r="G7" s="16"/>
    </row>
    <row r="8" spans="1:7" ht="72.5" x14ac:dyDescent="0.35">
      <c r="A8" s="23" t="s">
        <v>4</v>
      </c>
      <c r="B8" s="21" t="str">
        <f>VLOOKUP(B1,'Child Dev Parent Skills'!A$2:I$6,7,TRUE)</f>
        <v>Ask teen who he/ she wants to visit
Birth parents &amp; sibling together or separate.
Other key people with emotional attachment</v>
      </c>
      <c r="C8" s="21" t="str">
        <f>VLOOKUP(C1,'Type of Abuse'!A$3:I$6,7,TRUE)</f>
        <v>Clinical approval when child has a stated fear of abusive parent.</v>
      </c>
      <c r="D8" s="21" t="str">
        <f>VLOOKUP(D1,'Time in Care'!A$2:I$5,7,TRUE)</f>
        <v>All the people the child would live with if reunification occurs.
Siblings even if the child will not live with him/her, extended family</v>
      </c>
      <c r="E8" s="21" t="str">
        <f>VLOOKUP(E1,'Other Factors'!A$2:I$6,7,TRUE)</f>
        <v>Non-addicted parent can be observer of visit if he/she shows ability to make safe decisions</v>
      </c>
      <c r="F8" s="22"/>
      <c r="G8" s="22"/>
    </row>
    <row r="9" spans="1:7" ht="72.5" x14ac:dyDescent="0.35">
      <c r="A9" s="23" t="s">
        <v>5</v>
      </c>
      <c r="B9" s="24" t="str">
        <f>VLOOKUP(B1,'Child Dev Parent Skills'!A$2:I$6,8,TRUE)</f>
        <v>Bring food, toys, homework and other items for session.
Allow child time to adjust to transitions.</v>
      </c>
      <c r="C9" s="24" t="str">
        <f>VLOOKUP(C1,'Type of Abuse'!A$3:I$6,8,TRUE)</f>
        <v>Clear rules and safety plan is known by all parties
Child may need cell phone or other method to call for support.</v>
      </c>
      <c r="D9" s="24" t="str">
        <f>VLOOKUP(D1,'Time in Care'!A$2:I$5,8,TRUE)</f>
        <v>Social worker should observe visit at least once every 2 months.
Clear case plan connection with visit activities</v>
      </c>
      <c r="E9" s="24" t="str">
        <f>VLOOKUP(E1,'Other Factors'!A$2:I$6,8,TRUE)</f>
        <v>No drugs at session or ANY indications that parent is intoxicated</v>
      </c>
      <c r="F9" s="25"/>
      <c r="G9" s="25"/>
    </row>
    <row r="10" spans="1:7" ht="72.5" x14ac:dyDescent="0.35">
      <c r="A10" s="23" t="s">
        <v>6</v>
      </c>
      <c r="B10" s="9" t="str">
        <f>VLOOKUP(B1,'Child Dev Parent Skills'!A$2:I$6,9,TRUE)</f>
        <v>Normal documentation
Do not allow parents to talk to supervisor of visit during the visit – they need to focus on the teen
Ask teen for comments.</v>
      </c>
      <c r="C10" s="9" t="str">
        <f>VLOOKUP(C1,'Type of Abuse'!A$3:I$6,9,TRUE)</f>
        <v>Normal documentation</v>
      </c>
      <c r="D10" s="9" t="str">
        <f>VLOOKUP(D1,'Time in Care'!A$2:I$5,9,TRUE)</f>
        <v>Be very specific as to parents’ progress; strengths and problems
Teach observers how to document visit.</v>
      </c>
      <c r="E10" s="9" t="str">
        <f>VLOOKUP(E1,'Other Factors'!A$2:I$6,9,TRUE)</f>
        <v>Normal documentation</v>
      </c>
      <c r="F10" s="10"/>
      <c r="G10" s="10"/>
    </row>
  </sheetData>
  <dataValidations count="4">
    <dataValidation type="list" allowBlank="1" showInputMessage="1" showErrorMessage="1" sqref="B1">
      <formula1>ChildDevelopmentParentingSkills</formula1>
    </dataValidation>
    <dataValidation type="list" allowBlank="1" showInputMessage="1" showErrorMessage="1" sqref="C1">
      <formula1>TypeofAbuse</formula1>
    </dataValidation>
    <dataValidation type="list" allowBlank="1" showInputMessage="1" showErrorMessage="1" sqref="D1">
      <formula1>TimeinCare</formula1>
    </dataValidation>
    <dataValidation type="list" allowBlank="1" showInputMessage="1" showErrorMessage="1" sqref="E1">
      <formula1>OtherFactors</formula1>
    </dataValidation>
  </dataValidations>
  <printOptions horizontalCentered="1"/>
  <pageMargins left="0.25" right="0.25" top="0.75" bottom="0.75" header="0.3" footer="0.3"/>
  <pageSetup scale="85" pageOrder="overThenDown" orientation="landscape" r:id="rId1"/>
  <headerFooter>
    <oddHeader>&amp;CDeveloping a Visition Plan</oddHead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D3" sqref="D3"/>
    </sheetView>
  </sheetViews>
  <sheetFormatPr defaultRowHeight="14.5" x14ac:dyDescent="0.35"/>
  <cols>
    <col min="1" max="1" width="14.453125" customWidth="1"/>
    <col min="2" max="2" width="16.1796875" bestFit="1" customWidth="1"/>
    <col min="3" max="3" width="16.81640625" style="1" customWidth="1"/>
    <col min="4" max="4" width="31.26953125" bestFit="1" customWidth="1"/>
  </cols>
  <sheetData>
    <row r="1" spans="1:6" ht="43.5" x14ac:dyDescent="0.35">
      <c r="A1" s="1" t="s">
        <v>8</v>
      </c>
      <c r="B1" s="1" t="s">
        <v>9</v>
      </c>
      <c r="C1" s="1" t="s">
        <v>10</v>
      </c>
      <c r="D1" s="1" t="s">
        <v>11</v>
      </c>
      <c r="E1" s="1" t="s">
        <v>11</v>
      </c>
      <c r="F1" s="1" t="s">
        <v>11</v>
      </c>
    </row>
    <row r="2" spans="1:6" ht="29" x14ac:dyDescent="0.35">
      <c r="A2" t="s">
        <v>12</v>
      </c>
      <c r="B2" t="s">
        <v>17</v>
      </c>
      <c r="C2" s="1" t="s">
        <v>21</v>
      </c>
      <c r="D2" t="s">
        <v>25</v>
      </c>
    </row>
    <row r="3" spans="1:6" ht="29" x14ac:dyDescent="0.35">
      <c r="A3" t="s">
        <v>13</v>
      </c>
      <c r="B3" t="s">
        <v>18</v>
      </c>
      <c r="C3" s="1" t="s">
        <v>22</v>
      </c>
      <c r="D3" t="s">
        <v>26</v>
      </c>
    </row>
    <row r="4" spans="1:6" ht="43.5" x14ac:dyDescent="0.35">
      <c r="A4" t="s">
        <v>14</v>
      </c>
      <c r="B4" t="s">
        <v>19</v>
      </c>
      <c r="C4" s="1" t="s">
        <v>23</v>
      </c>
      <c r="D4" t="s">
        <v>27</v>
      </c>
    </row>
    <row r="5" spans="1:6" ht="43.5" x14ac:dyDescent="0.35">
      <c r="A5" t="s">
        <v>15</v>
      </c>
      <c r="B5" t="s">
        <v>20</v>
      </c>
      <c r="C5" s="1" t="s">
        <v>24</v>
      </c>
      <c r="D5" t="s">
        <v>28</v>
      </c>
    </row>
    <row r="6" spans="1:6" x14ac:dyDescent="0.35">
      <c r="A6" t="s">
        <v>16</v>
      </c>
      <c r="D6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Normal="100" workbookViewId="0">
      <pane ySplit="1" topLeftCell="A2" activePane="bottomLeft" state="frozen"/>
      <selection pane="bottomLeft" activeCell="I6" sqref="I6"/>
    </sheetView>
  </sheetViews>
  <sheetFormatPr defaultRowHeight="14.5" x14ac:dyDescent="0.35"/>
  <cols>
    <col min="1" max="1" width="25" customWidth="1"/>
    <col min="2" max="2" width="27.26953125" style="1" customWidth="1"/>
    <col min="3" max="3" width="36.453125" customWidth="1"/>
    <col min="4" max="4" width="33.26953125" customWidth="1"/>
    <col min="5" max="5" width="34.7265625" customWidth="1"/>
    <col min="6" max="6" width="35" customWidth="1"/>
    <col min="7" max="7" width="24.453125" customWidth="1"/>
    <col min="8" max="8" width="42.453125" customWidth="1"/>
    <col min="9" max="9" width="46" customWidth="1"/>
  </cols>
  <sheetData>
    <row r="1" spans="1:9" ht="29" x14ac:dyDescent="0.35">
      <c r="A1" s="3" t="s">
        <v>8</v>
      </c>
      <c r="B1" s="3" t="s">
        <v>0</v>
      </c>
      <c r="C1" s="3" t="s">
        <v>32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</row>
    <row r="2" spans="1:9" ht="93.75" customHeight="1" x14ac:dyDescent="0.35">
      <c r="A2" s="2" t="s">
        <v>15</v>
      </c>
      <c r="B2" s="3" t="s">
        <v>39</v>
      </c>
      <c r="C2" s="3" t="s">
        <v>48</v>
      </c>
      <c r="D2" s="3" t="s">
        <v>49</v>
      </c>
      <c r="E2" s="13" t="s">
        <v>50</v>
      </c>
      <c r="F2" s="3" t="s">
        <v>46</v>
      </c>
      <c r="G2" s="3" t="s">
        <v>47</v>
      </c>
      <c r="H2" s="3" t="s">
        <v>57</v>
      </c>
      <c r="I2" s="3" t="s">
        <v>51</v>
      </c>
    </row>
    <row r="3" spans="1:9" ht="72.5" x14ac:dyDescent="0.35">
      <c r="A3" s="2" t="s">
        <v>12</v>
      </c>
      <c r="B3" s="3" t="s">
        <v>30</v>
      </c>
      <c r="C3" s="3" t="s">
        <v>31</v>
      </c>
      <c r="D3" s="3" t="s">
        <v>33</v>
      </c>
      <c r="E3" s="3" t="s">
        <v>34</v>
      </c>
      <c r="F3" s="3" t="s">
        <v>35</v>
      </c>
      <c r="G3" s="3" t="s">
        <v>37</v>
      </c>
      <c r="H3" s="3" t="s">
        <v>36</v>
      </c>
      <c r="I3" s="3" t="s">
        <v>38</v>
      </c>
    </row>
    <row r="4" spans="1:9" ht="101.5" x14ac:dyDescent="0.35">
      <c r="A4" s="2" t="s">
        <v>14</v>
      </c>
      <c r="B4" s="3" t="s">
        <v>39</v>
      </c>
      <c r="C4" s="3" t="s">
        <v>40</v>
      </c>
      <c r="D4" s="3" t="s">
        <v>41</v>
      </c>
      <c r="E4" s="3" t="s">
        <v>45</v>
      </c>
      <c r="F4" s="3" t="s">
        <v>46</v>
      </c>
      <c r="G4" s="3" t="s">
        <v>47</v>
      </c>
      <c r="H4" s="3" t="s">
        <v>36</v>
      </c>
      <c r="I4" s="3" t="s">
        <v>44</v>
      </c>
    </row>
    <row r="5" spans="1:9" ht="87" x14ac:dyDescent="0.35">
      <c r="A5" s="2" t="s">
        <v>16</v>
      </c>
      <c r="B5" s="3" t="s">
        <v>39</v>
      </c>
      <c r="C5" s="3" t="s">
        <v>52</v>
      </c>
      <c r="D5" s="3" t="s">
        <v>53</v>
      </c>
      <c r="E5" s="3" t="s">
        <v>54</v>
      </c>
      <c r="F5" s="3" t="s">
        <v>55</v>
      </c>
      <c r="G5" s="3" t="s">
        <v>56</v>
      </c>
      <c r="H5" s="3" t="s">
        <v>57</v>
      </c>
      <c r="I5" s="3" t="s">
        <v>58</v>
      </c>
    </row>
    <row r="6" spans="1:9" ht="72.5" x14ac:dyDescent="0.35">
      <c r="A6" s="2" t="s">
        <v>13</v>
      </c>
      <c r="B6" s="3" t="s">
        <v>39</v>
      </c>
      <c r="C6" s="3" t="s">
        <v>40</v>
      </c>
      <c r="D6" s="3" t="s">
        <v>41</v>
      </c>
      <c r="E6" s="3" t="s">
        <v>42</v>
      </c>
      <c r="F6" s="3" t="s">
        <v>35</v>
      </c>
      <c r="G6" s="3" t="s">
        <v>43</v>
      </c>
      <c r="H6" s="3" t="s">
        <v>36</v>
      </c>
      <c r="I6" s="3" t="s">
        <v>44</v>
      </c>
    </row>
  </sheetData>
  <sortState ref="A2:I6">
    <sortCondition ref="A2:A6"/>
  </sortState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7" workbookViewId="0">
      <selection activeCell="H4" sqref="H4"/>
    </sheetView>
  </sheetViews>
  <sheetFormatPr defaultRowHeight="14.5" x14ac:dyDescent="0.35"/>
  <cols>
    <col min="1" max="1" width="16.1796875" bestFit="1" customWidth="1"/>
    <col min="2" max="2" width="19.7265625" style="1" customWidth="1"/>
    <col min="3" max="9" width="19.7265625" customWidth="1"/>
  </cols>
  <sheetData>
    <row r="1" spans="1:9" x14ac:dyDescent="0.35">
      <c r="A1">
        <v>1</v>
      </c>
      <c r="B1" s="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</row>
    <row r="2" spans="1:9" ht="29" x14ac:dyDescent="0.35">
      <c r="A2" t="s">
        <v>9</v>
      </c>
      <c r="B2" s="1" t="s">
        <v>0</v>
      </c>
      <c r="C2" s="1" t="s">
        <v>32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ht="116" x14ac:dyDescent="0.35">
      <c r="A3" t="s">
        <v>20</v>
      </c>
      <c r="B3" s="1" t="s">
        <v>66</v>
      </c>
      <c r="C3" s="1" t="s">
        <v>71</v>
      </c>
      <c r="D3" s="1" t="s">
        <v>68</v>
      </c>
      <c r="E3" s="27" t="s">
        <v>75</v>
      </c>
      <c r="F3" s="1" t="s">
        <v>76</v>
      </c>
      <c r="G3" s="1" t="s">
        <v>74</v>
      </c>
      <c r="H3" s="27" t="s">
        <v>124</v>
      </c>
      <c r="I3" s="1" t="s">
        <v>65</v>
      </c>
    </row>
    <row r="4" spans="1:9" ht="130.5" x14ac:dyDescent="0.35">
      <c r="A4" t="s">
        <v>17</v>
      </c>
      <c r="B4" s="1" t="s">
        <v>66</v>
      </c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 t="s">
        <v>64</v>
      </c>
      <c r="I4" s="1" t="s">
        <v>65</v>
      </c>
    </row>
    <row r="5" spans="1:9" ht="116" x14ac:dyDescent="0.35">
      <c r="A5" t="s">
        <v>19</v>
      </c>
      <c r="B5" s="1" t="s">
        <v>66</v>
      </c>
      <c r="C5" s="1" t="s">
        <v>71</v>
      </c>
      <c r="D5" s="1" t="s">
        <v>72</v>
      </c>
      <c r="E5" s="14" t="s">
        <v>122</v>
      </c>
      <c r="F5" s="1" t="s">
        <v>73</v>
      </c>
      <c r="G5" s="1" t="s">
        <v>74</v>
      </c>
      <c r="H5" s="27" t="s">
        <v>124</v>
      </c>
      <c r="I5" s="1" t="s">
        <v>65</v>
      </c>
    </row>
    <row r="6" spans="1:9" ht="116" x14ac:dyDescent="0.35">
      <c r="A6" t="s">
        <v>18</v>
      </c>
      <c r="B6" s="1" t="s">
        <v>66</v>
      </c>
      <c r="C6" s="1" t="s">
        <v>67</v>
      </c>
      <c r="D6" s="1" t="s">
        <v>68</v>
      </c>
      <c r="E6" s="14" t="s">
        <v>121</v>
      </c>
      <c r="F6" s="1" t="s">
        <v>69</v>
      </c>
      <c r="G6" s="1" t="s">
        <v>70</v>
      </c>
      <c r="H6" s="27" t="s">
        <v>124</v>
      </c>
      <c r="I6" s="1" t="s">
        <v>65</v>
      </c>
    </row>
  </sheetData>
  <sortState ref="A2:I6">
    <sortCondition ref="A2:A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G16" sqref="G16"/>
    </sheetView>
  </sheetViews>
  <sheetFormatPr defaultRowHeight="14.5" x14ac:dyDescent="0.35"/>
  <cols>
    <col min="1" max="1" width="19" style="1" customWidth="1"/>
    <col min="2" max="2" width="19.453125" style="1" customWidth="1"/>
    <col min="3" max="9" width="19.453125" customWidth="1"/>
  </cols>
  <sheetData>
    <row r="1" spans="1:9" ht="29" x14ac:dyDescent="0.35">
      <c r="A1" t="s">
        <v>10</v>
      </c>
      <c r="B1" s="1" t="s">
        <v>0</v>
      </c>
      <c r="C1" s="1" t="s">
        <v>32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16" x14ac:dyDescent="0.35">
      <c r="A2" s="1" t="s">
        <v>23</v>
      </c>
      <c r="B2" s="1" t="s">
        <v>88</v>
      </c>
      <c r="C2" s="1" t="s">
        <v>89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65</v>
      </c>
    </row>
    <row r="3" spans="1:9" ht="130.5" x14ac:dyDescent="0.35">
      <c r="A3" s="1" t="s">
        <v>21</v>
      </c>
      <c r="B3" s="1" t="s">
        <v>77</v>
      </c>
      <c r="C3" s="1" t="s">
        <v>78</v>
      </c>
      <c r="D3" s="1" t="s">
        <v>79</v>
      </c>
      <c r="E3" s="1" t="s">
        <v>80</v>
      </c>
      <c r="F3" s="27" t="s">
        <v>125</v>
      </c>
      <c r="G3" s="27" t="s">
        <v>126</v>
      </c>
      <c r="H3" s="27" t="s">
        <v>127</v>
      </c>
      <c r="I3" s="1" t="s">
        <v>81</v>
      </c>
    </row>
    <row r="4" spans="1:9" ht="174" x14ac:dyDescent="0.35">
      <c r="A4" s="1" t="s">
        <v>24</v>
      </c>
      <c r="B4" s="1" t="s">
        <v>95</v>
      </c>
      <c r="C4" s="1" t="s">
        <v>96</v>
      </c>
      <c r="D4" s="1" t="s">
        <v>97</v>
      </c>
      <c r="E4" s="14" t="s">
        <v>123</v>
      </c>
      <c r="F4" s="1" t="s">
        <v>100</v>
      </c>
      <c r="G4" s="27" t="s">
        <v>128</v>
      </c>
      <c r="H4" s="1" t="s">
        <v>99</v>
      </c>
      <c r="I4" s="1" t="s">
        <v>98</v>
      </c>
    </row>
    <row r="5" spans="1:9" ht="101.5" x14ac:dyDescent="0.35">
      <c r="A5" s="1" t="s">
        <v>22</v>
      </c>
      <c r="B5" s="1" t="s">
        <v>82</v>
      </c>
      <c r="C5" s="1" t="s">
        <v>83</v>
      </c>
      <c r="D5" s="1" t="s">
        <v>84</v>
      </c>
      <c r="E5" s="1" t="s">
        <v>85</v>
      </c>
      <c r="F5" s="1" t="s">
        <v>86</v>
      </c>
      <c r="G5" s="1" t="s">
        <v>87</v>
      </c>
      <c r="H5" s="27" t="s">
        <v>129</v>
      </c>
      <c r="I5" s="27" t="s">
        <v>130</v>
      </c>
    </row>
  </sheetData>
  <sortState ref="A2:I5">
    <sortCondition ref="A2:A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4" workbookViewId="0">
      <selection activeCell="A11" sqref="A11"/>
    </sheetView>
  </sheetViews>
  <sheetFormatPr defaultRowHeight="14.5" x14ac:dyDescent="0.35"/>
  <cols>
    <col min="1" max="1" width="31.26953125" bestFit="1" customWidth="1"/>
    <col min="2" max="9" width="23.26953125" style="1" customWidth="1"/>
  </cols>
  <sheetData>
    <row r="1" spans="1:9" ht="29" x14ac:dyDescent="0.35">
      <c r="A1" t="s">
        <v>11</v>
      </c>
      <c r="B1" s="1" t="s">
        <v>0</v>
      </c>
      <c r="C1" s="1" t="s">
        <v>32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58" x14ac:dyDescent="0.35">
      <c r="A2" t="s">
        <v>25</v>
      </c>
      <c r="B2" s="1" t="s">
        <v>102</v>
      </c>
      <c r="C2" s="1" t="s">
        <v>103</v>
      </c>
      <c r="D2" s="1" t="s">
        <v>104</v>
      </c>
      <c r="E2" s="1" t="s">
        <v>105</v>
      </c>
      <c r="F2" s="1" t="s">
        <v>106</v>
      </c>
      <c r="G2" s="1" t="s">
        <v>107</v>
      </c>
      <c r="H2" s="1" t="s">
        <v>108</v>
      </c>
      <c r="I2" s="1" t="s">
        <v>65</v>
      </c>
    </row>
    <row r="3" spans="1:9" ht="101.5" x14ac:dyDescent="0.35">
      <c r="A3" t="s">
        <v>29</v>
      </c>
      <c r="B3" s="1" t="s">
        <v>115</v>
      </c>
      <c r="C3" s="1" t="s">
        <v>116</v>
      </c>
      <c r="D3" s="1" t="s">
        <v>117</v>
      </c>
      <c r="E3" s="1" t="s">
        <v>120</v>
      </c>
      <c r="F3" s="1" t="s">
        <v>117</v>
      </c>
      <c r="G3" s="1" t="s">
        <v>118</v>
      </c>
      <c r="H3" s="1" t="s">
        <v>119</v>
      </c>
      <c r="I3" s="1" t="s">
        <v>65</v>
      </c>
    </row>
    <row r="4" spans="1:9" ht="58" x14ac:dyDescent="0.35">
      <c r="A4" t="s">
        <v>26</v>
      </c>
      <c r="B4" s="1" t="s">
        <v>102</v>
      </c>
      <c r="C4" s="1" t="s">
        <v>109</v>
      </c>
      <c r="D4" s="1" t="s">
        <v>109</v>
      </c>
      <c r="E4" s="1" t="s">
        <v>105</v>
      </c>
      <c r="F4" s="1" t="s">
        <v>106</v>
      </c>
      <c r="G4" s="1" t="s">
        <v>105</v>
      </c>
      <c r="H4" s="1" t="s">
        <v>110</v>
      </c>
      <c r="I4" s="1" t="s">
        <v>65</v>
      </c>
    </row>
    <row r="5" spans="1:9" ht="87" x14ac:dyDescent="0.35">
      <c r="A5" t="s">
        <v>27</v>
      </c>
      <c r="B5" s="1" t="s">
        <v>111</v>
      </c>
      <c r="C5" s="1" t="s">
        <v>112</v>
      </c>
      <c r="D5" s="1" t="s">
        <v>113</v>
      </c>
      <c r="E5" s="1" t="s">
        <v>105</v>
      </c>
      <c r="F5" s="1" t="s">
        <v>109</v>
      </c>
      <c r="G5" s="1" t="s">
        <v>105</v>
      </c>
      <c r="H5" s="1" t="s">
        <v>109</v>
      </c>
      <c r="I5" s="1" t="s">
        <v>65</v>
      </c>
    </row>
    <row r="6" spans="1:9" ht="87" x14ac:dyDescent="0.35">
      <c r="A6" t="s">
        <v>28</v>
      </c>
      <c r="B6" s="1" t="s">
        <v>102</v>
      </c>
      <c r="C6" s="1" t="s">
        <v>112</v>
      </c>
      <c r="D6" s="1" t="s">
        <v>114</v>
      </c>
      <c r="E6" s="1" t="s">
        <v>105</v>
      </c>
      <c r="F6" s="1" t="s">
        <v>109</v>
      </c>
      <c r="G6" s="1" t="s">
        <v>105</v>
      </c>
      <c r="H6" s="1" t="s">
        <v>109</v>
      </c>
      <c r="I6" s="1" t="s">
        <v>65</v>
      </c>
    </row>
  </sheetData>
  <sortState ref="A2:I6">
    <sortCondition ref="A2:A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Visitation Plan Dev. Guide</vt:lpstr>
      <vt:lpstr>Lists</vt:lpstr>
      <vt:lpstr>Child Dev Parent Skills</vt:lpstr>
      <vt:lpstr>Type of Abuse</vt:lpstr>
      <vt:lpstr>Time in Care</vt:lpstr>
      <vt:lpstr>Other Factors</vt:lpstr>
      <vt:lpstr>ChildDevelopmentParentingSkills</vt:lpstr>
      <vt:lpstr>OtherFactors</vt:lpstr>
      <vt:lpstr>'Visitation Plan Dev. Guide'!Print_Area</vt:lpstr>
      <vt:lpstr>'Visitation Plan Dev. Guide'!Print_Titles</vt:lpstr>
      <vt:lpstr>TimeinCare</vt:lpstr>
      <vt:lpstr>TypeofAbuse</vt:lpstr>
    </vt:vector>
  </TitlesOfParts>
  <Company>Virginia IT Infrastructure Partnership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Cooper, Jennifer (VDSS)</dc:creator>
  <cp:lastModifiedBy>VITA Program</cp:lastModifiedBy>
  <cp:lastPrinted>2017-10-03T14:56:48Z</cp:lastPrinted>
  <dcterms:created xsi:type="dcterms:W3CDTF">2017-10-03T12:12:51Z</dcterms:created>
  <dcterms:modified xsi:type="dcterms:W3CDTF">2022-03-25T00:30:53Z</dcterms:modified>
</cp:coreProperties>
</file>